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625" windowWidth="19440" windowHeight="7245"/>
  </bookViews>
  <sheets>
    <sheet name="1" sheetId="1" r:id="rId1"/>
    <sheet name="Лист1" sheetId="2" r:id="rId2"/>
  </sheets>
  <definedNames>
    <definedName name="_xlnm.Print_Area" localSheetId="0">'1'!$A$1:$H$35</definedName>
  </definedNames>
  <calcPr calcId="145621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10" i="1"/>
  <c r="F27" i="1"/>
  <c r="I27" i="1" l="1"/>
  <c r="I28" i="1" s="1"/>
</calcChain>
</file>

<file path=xl/sharedStrings.xml><?xml version="1.0" encoding="utf-8"?>
<sst xmlns="http://schemas.openxmlformats.org/spreadsheetml/2006/main" count="102" uniqueCount="37">
  <si>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</si>
  <si>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</si>
  <si>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</si>
  <si>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</si>
  <si>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</si>
  <si>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</si>
  <si>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</si>
  <si>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</si>
  <si>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</si>
  <si>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</si>
  <si>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</si>
  <si>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</si>
  <si>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</si>
  <si>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</si>
  <si>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</si>
  <si>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</si>
  <si>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</si>
  <si>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</si>
  <si>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</si>
  <si>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</si>
  <si>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</si>
  <si>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</si>
  <si>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</si>
  <si>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</si>
  <si>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</si>
  <si>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</si>
  <si>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</si>
  <si>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</si>
  <si>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</si>
  <si>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</si>
  <si>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</si>
  <si>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по доверенности № 37 от 25.02.2020</t>
  </si>
  <si>
    <t>И.И. Москаленко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</si>
  <si>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</si>
  <si>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НВЛ-2020/69-Т</t>
    </r>
  </si>
  <si>
    <t>Наименование лота:  "Реализация невостребованных ликвидных запасов. Труба обсадная TMK UP FMC 146,05х7,7 P110, бесшовная S, PSL-1, группа длин R3 с муфтами"</t>
  </si>
  <si>
    <t>Труба обсадная TMK UP FMC 146,05х7,7 P110, бесшовная S, PSL-1, группа длин R3 с муфтами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</si>
</sst>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4" fontId="10" fillId="0" borderId="0" xfId="1" applyNumberFormat="1" applyFont="1" applyFill="1" applyBorder="1" applyAlignment="1">
      <alignment horizontal="center" vertical="center"/>
    </xf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2" fontId="13" fillId="0" borderId="0" xfId="0" applyNumberFormat="1" applyFont="1"/>
    <xf numFmtId="0" fontId="11" fillId="0" borderId="0" xfId="1" applyFont="1" applyAlignment="1">
      <alignment wrapText="1"/>
    </xf>
    <xf numFmtId="0" fontId="10" fillId="0" borderId="3" xfId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wrapText="1"/>
    </xf>
    <xf numFmtId="1" fontId="11" fillId="0" borderId="3" xfId="1" applyNumberFormat="1" applyFont="1" applyFill="1" applyBorder="1" applyAlignment="1">
      <alignment horizontal="center"/>
    </xf>
    <xf numFmtId="0" fontId="15" fillId="0" borderId="3" xfId="2" quotePrefix="1" applyNumberFormat="1" applyFont="1" applyFill="1" applyBorder="1" applyAlignment="1">
      <alignment horizontal="center" vertical="center" wrapText="1"/>
    </xf>
    <xf numFmtId="49" fontId="13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4" fillId="0" borderId="3" xfId="1" applyNumberFormat="1" applyFont="1" applyFill="1" applyBorder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wrapText="1"/>
    </xf>
    <xf numFmtId="0" fontId="11" fillId="0" borderId="3" xfId="1" applyFont="1" applyFill="1" applyBorder="1" applyAlignment="1">
      <alignment horizontal="left" vertical="top" wrapText="1"/>
    </xf>
    <xf numFmtId="164" fontId="11" fillId="0" borderId="3" xfId="1" applyNumberFormat="1" applyFont="1" applyFill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4" fontId="11" fillId="0" borderId="3" xfId="1" applyNumberFormat="1" applyFont="1" applyFill="1" applyBorder="1" applyAlignment="1">
      <alignment horizontal="center"/>
    </xf>
    <xf numFmtId="4" fontId="10" fillId="0" borderId="4" xfId="1" applyNumberFormat="1" applyFont="1" applyBorder="1" applyAlignment="1">
      <alignment horizontal="left"/>
    </xf>
    <xf numFmtId="4" fontId="10" fillId="0" borderId="0" xfId="1" applyNumberFormat="1" applyFont="1" applyBorder="1" applyAlignment="1">
      <alignment horizontal="left"/>
    </xf>
    <xf numFmtId="4" fontId="10" fillId="0" borderId="4" xfId="1" applyNumberFormat="1" applyFont="1" applyBorder="1" applyAlignment="1">
      <alignment horizontal="right"/>
    </xf>
    <xf numFmtId="4" fontId="10" fillId="0" borderId="0" xfId="1" applyNumberFormat="1" applyFont="1" applyBorder="1" applyAlignment="1">
      <alignment horizontal="right"/>
    </xf>
    <xf numFmtId="0" fontId="14" fillId="0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 wrapText="1"/>
    </xf>
    <xf numFmtId="4" fontId="11" fillId="0" borderId="3" xfId="1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35"/>
  <sheetViews>
    <sheetView tabSelected="1" view="pageBreakPreview" zoomScaleNormal="100" zoomScaleSheetLayoutView="100" workbookViewId="0">
      <selection activeCell="L25" sqref="L25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85546875" style="8" customWidth="1"/>
    <col min="5" max="5" width="10.42578125" style="8" customWidth="1"/>
    <col min="6" max="6" width="13.42578125" style="11" customWidth="1"/>
    <col min="7" max="7" width="15.7109375" style="11" customWidth="1"/>
    <col min="8" max="8" width="15.42578125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0" customHeight="1" x14ac:dyDescent="0.25">
      <c r="A1" s="48" t="s">
        <v>21</v>
      </c>
      <c r="B1" s="48"/>
      <c r="C1" s="48"/>
      <c r="D1" s="49"/>
      <c r="E1" s="50"/>
      <c r="F1" s="50"/>
      <c r="G1" s="50"/>
      <c r="H1" s="50"/>
    </row>
    <row r="2" spans="1:11" s="1" customFormat="1" ht="33.75" customHeight="1" x14ac:dyDescent="0.25">
      <c r="A2" s="51" t="s">
        <v>35</v>
      </c>
      <c r="B2" s="51"/>
      <c r="C2" s="51"/>
      <c r="D2" s="51"/>
      <c r="E2" s="51"/>
      <c r="F2" s="51"/>
      <c r="G2" s="51"/>
      <c r="H2" s="51"/>
    </row>
    <row r="3" spans="1:11" s="1" customFormat="1" ht="31.5" customHeight="1" x14ac:dyDescent="0.25">
      <c r="A3" s="52" t="s">
        <v>34</v>
      </c>
      <c r="B3" s="52"/>
      <c r="C3" s="52"/>
      <c r="D3" s="52"/>
      <c r="E3" s="52"/>
      <c r="F3" s="52"/>
      <c r="G3" s="52"/>
      <c r="H3" s="52"/>
    </row>
    <row r="4" spans="1:11" s="1" customFormat="1" ht="25.5" customHeight="1" x14ac:dyDescent="0.25">
      <c r="A4" s="52" t="s">
        <v>29</v>
      </c>
      <c r="B4" s="52"/>
      <c r="C4" s="52"/>
      <c r="D4" s="52"/>
      <c r="E4" s="52"/>
      <c r="F4" s="52"/>
      <c r="G4" s="52"/>
      <c r="H4" s="52"/>
    </row>
    <row r="5" spans="1:11" s="1" customFormat="1" ht="27" customHeight="1" x14ac:dyDescent="0.3">
      <c r="A5" s="53" t="s">
        <v>27</v>
      </c>
      <c r="B5" s="53"/>
      <c r="C5" s="53"/>
      <c r="D5" s="53"/>
      <c r="E5" s="53"/>
      <c r="F5" s="53"/>
      <c r="G5" s="53"/>
      <c r="H5" s="53"/>
    </row>
    <row r="6" spans="1:11" s="1" customFormat="1" ht="38.25" customHeight="1" x14ac:dyDescent="0.25">
      <c r="A6" s="43" t="s">
        <v>30</v>
      </c>
      <c r="B6" s="44"/>
      <c r="C6" s="44"/>
      <c r="D6" s="44"/>
      <c r="E6" s="44"/>
      <c r="F6" s="44"/>
      <c r="G6" s="44"/>
      <c r="H6" s="44"/>
      <c r="K6" s="21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2" t="s">
        <v>0</v>
      </c>
      <c r="B8" s="22" t="s">
        <v>1</v>
      </c>
      <c r="C8" s="22" t="s">
        <v>2</v>
      </c>
      <c r="D8" s="22" t="s">
        <v>3</v>
      </c>
      <c r="E8" s="22" t="s">
        <v>4</v>
      </c>
      <c r="F8" s="23" t="s">
        <v>5</v>
      </c>
      <c r="G8" s="23" t="s">
        <v>25</v>
      </c>
      <c r="H8" s="22" t="s">
        <v>6</v>
      </c>
    </row>
    <row r="9" spans="1:11" s="3" customFormat="1" ht="12.75" customHeight="1" x14ac:dyDescent="0.25">
      <c r="A9" s="24">
        <v>1</v>
      </c>
      <c r="B9" s="24">
        <v>2</v>
      </c>
      <c r="C9" s="24">
        <v>3</v>
      </c>
      <c r="D9" s="25">
        <v>4</v>
      </c>
      <c r="E9" s="26">
        <v>5</v>
      </c>
      <c r="F9" s="26">
        <v>6</v>
      </c>
      <c r="G9" s="26">
        <v>7</v>
      </c>
      <c r="H9" s="26">
        <v>8</v>
      </c>
    </row>
    <row r="10" spans="1:11" s="3" customFormat="1" ht="34.5" customHeight="1" x14ac:dyDescent="0.25">
      <c r="A10" s="24">
        <v>1</v>
      </c>
      <c r="B10" s="27" t="s">
        <v>23</v>
      </c>
      <c r="C10" s="24">
        <v>1974655</v>
      </c>
      <c r="D10" s="32" t="s">
        <v>36</v>
      </c>
      <c r="E10" s="26" t="s">
        <v>33</v>
      </c>
      <c r="F10" s="34">
        <v>17.065000000000001</v>
      </c>
      <c r="G10" s="35">
        <v>96946.63</v>
      </c>
      <c r="H10" s="33">
        <v>42614</v>
      </c>
      <c r="J10" s="3">
        <f>F10*G10</f>
        <v>1654394.2409500002</v>
      </c>
    </row>
    <row r="11" spans="1:11" s="3" customFormat="1" ht="34.5" customHeight="1" x14ac:dyDescent="0.25">
      <c r="A11" s="24">
        <v>2</v>
      </c>
      <c r="B11" s="27" t="s">
        <v>23</v>
      </c>
      <c r="C11" s="24">
        <v>1974655</v>
      </c>
      <c r="D11" s="32" t="s">
        <v>36</v>
      </c>
      <c r="E11" s="26" t="s">
        <v>33</v>
      </c>
      <c r="F11" s="34">
        <v>3.415</v>
      </c>
      <c r="G11" s="35">
        <v>96946.63</v>
      </c>
      <c r="H11" s="33">
        <v>42614</v>
      </c>
      <c r="J11" s="3">
        <f t="shared" ref="J11:J26" si="0">F11*G11</f>
        <v>331072.74145000003</v>
      </c>
    </row>
    <row r="12" spans="1:11" s="3" customFormat="1" ht="34.5" customHeight="1" x14ac:dyDescent="0.25">
      <c r="A12" s="24">
        <v>3</v>
      </c>
      <c r="B12" s="27" t="s">
        <v>23</v>
      </c>
      <c r="C12" s="24">
        <v>1974655</v>
      </c>
      <c r="D12" s="32" t="s">
        <v>36</v>
      </c>
      <c r="E12" s="26" t="s">
        <v>33</v>
      </c>
      <c r="F12" s="34">
        <v>13.61</v>
      </c>
      <c r="G12" s="35">
        <v>96946.63</v>
      </c>
      <c r="H12" s="33">
        <v>42614</v>
      </c>
      <c r="J12" s="3">
        <f t="shared" si="0"/>
        <v>1319443.6343</v>
      </c>
    </row>
    <row r="13" spans="1:11" s="3" customFormat="1" ht="34.5" customHeight="1" x14ac:dyDescent="0.25">
      <c r="A13" s="24">
        <v>4</v>
      </c>
      <c r="B13" s="27" t="s">
        <v>23</v>
      </c>
      <c r="C13" s="24">
        <v>1974655</v>
      </c>
      <c r="D13" s="32" t="s">
        <v>36</v>
      </c>
      <c r="E13" s="26" t="s">
        <v>33</v>
      </c>
      <c r="F13" s="34">
        <v>8.5220000000000002</v>
      </c>
      <c r="G13" s="35">
        <v>96946.63</v>
      </c>
      <c r="H13" s="33">
        <v>42614</v>
      </c>
      <c r="J13" s="3">
        <f t="shared" si="0"/>
        <v>826179.18086000008</v>
      </c>
    </row>
    <row r="14" spans="1:11" s="3" customFormat="1" ht="34.5" customHeight="1" x14ac:dyDescent="0.25">
      <c r="A14" s="24">
        <v>5</v>
      </c>
      <c r="B14" s="27" t="s">
        <v>23</v>
      </c>
      <c r="C14" s="24">
        <v>1974655</v>
      </c>
      <c r="D14" s="32" t="s">
        <v>36</v>
      </c>
      <c r="E14" s="26" t="s">
        <v>33</v>
      </c>
      <c r="F14" s="34">
        <v>8.01</v>
      </c>
      <c r="G14" s="35">
        <v>96946.63</v>
      </c>
      <c r="H14" s="33">
        <v>42614</v>
      </c>
      <c r="J14" s="3">
        <f t="shared" si="0"/>
        <v>776542.50630000001</v>
      </c>
    </row>
    <row r="15" spans="1:11" s="3" customFormat="1" ht="34.5" customHeight="1" x14ac:dyDescent="0.25">
      <c r="A15" s="24">
        <v>6</v>
      </c>
      <c r="B15" s="27" t="s">
        <v>23</v>
      </c>
      <c r="C15" s="24">
        <v>1974655</v>
      </c>
      <c r="D15" s="32" t="s">
        <v>36</v>
      </c>
      <c r="E15" s="26" t="s">
        <v>33</v>
      </c>
      <c r="F15" s="34">
        <v>2.94</v>
      </c>
      <c r="G15" s="35">
        <v>96946.63</v>
      </c>
      <c r="H15" s="33">
        <v>42614</v>
      </c>
      <c r="J15" s="3">
        <f t="shared" si="0"/>
        <v>285023.09220000001</v>
      </c>
    </row>
    <row r="16" spans="1:11" s="3" customFormat="1" ht="34.5" customHeight="1" x14ac:dyDescent="0.25">
      <c r="A16" s="24">
        <v>7</v>
      </c>
      <c r="B16" s="27" t="s">
        <v>23</v>
      </c>
      <c r="C16" s="24">
        <v>1974655</v>
      </c>
      <c r="D16" s="32" t="s">
        <v>36</v>
      </c>
      <c r="E16" s="26" t="s">
        <v>33</v>
      </c>
      <c r="F16" s="34">
        <v>6.4210000000000003</v>
      </c>
      <c r="G16" s="35">
        <v>96946.63</v>
      </c>
      <c r="H16" s="33">
        <v>42614</v>
      </c>
      <c r="J16" s="3">
        <f t="shared" si="0"/>
        <v>622494.31123000011</v>
      </c>
    </row>
    <row r="17" spans="1:10" s="3" customFormat="1" ht="34.5" customHeight="1" x14ac:dyDescent="0.25">
      <c r="A17" s="24">
        <v>8</v>
      </c>
      <c r="B17" s="27" t="s">
        <v>23</v>
      </c>
      <c r="C17" s="24">
        <v>1974655</v>
      </c>
      <c r="D17" s="32" t="s">
        <v>36</v>
      </c>
      <c r="E17" s="26" t="s">
        <v>33</v>
      </c>
      <c r="F17" s="34">
        <v>2.9</v>
      </c>
      <c r="G17" s="35">
        <v>96946.63</v>
      </c>
      <c r="H17" s="33">
        <v>42614</v>
      </c>
      <c r="J17" s="3">
        <f t="shared" si="0"/>
        <v>281145.22700000001</v>
      </c>
    </row>
    <row r="18" spans="1:10" s="3" customFormat="1" ht="34.5" customHeight="1" x14ac:dyDescent="0.25">
      <c r="A18" s="24">
        <v>9</v>
      </c>
      <c r="B18" s="27" t="s">
        <v>23</v>
      </c>
      <c r="C18" s="24">
        <v>1974655</v>
      </c>
      <c r="D18" s="32" t="s">
        <v>36</v>
      </c>
      <c r="E18" s="26" t="s">
        <v>33</v>
      </c>
      <c r="F18" s="34">
        <v>14.481999999999999</v>
      </c>
      <c r="G18" s="35">
        <v>96946.63</v>
      </c>
      <c r="H18" s="33">
        <v>42614</v>
      </c>
      <c r="J18" s="3">
        <f t="shared" si="0"/>
        <v>1403981.0956600001</v>
      </c>
    </row>
    <row r="19" spans="1:10" s="3" customFormat="1" ht="34.5" customHeight="1" x14ac:dyDescent="0.25">
      <c r="A19" s="24">
        <v>10</v>
      </c>
      <c r="B19" s="27" t="s">
        <v>23</v>
      </c>
      <c r="C19" s="24">
        <v>1974655</v>
      </c>
      <c r="D19" s="32" t="s">
        <v>36</v>
      </c>
      <c r="E19" s="26" t="s">
        <v>33</v>
      </c>
      <c r="F19" s="34">
        <v>5.8140000000000001</v>
      </c>
      <c r="G19" s="35">
        <v>96946.63</v>
      </c>
      <c r="H19" s="33">
        <v>42614</v>
      </c>
      <c r="J19" s="3">
        <f t="shared" si="0"/>
        <v>563647.70682000008</v>
      </c>
    </row>
    <row r="20" spans="1:10" s="3" customFormat="1" ht="34.5" customHeight="1" x14ac:dyDescent="0.25">
      <c r="A20" s="24">
        <v>11</v>
      </c>
      <c r="B20" s="27" t="s">
        <v>23</v>
      </c>
      <c r="C20" s="24">
        <v>1974655</v>
      </c>
      <c r="D20" s="32" t="s">
        <v>36</v>
      </c>
      <c r="E20" s="26" t="s">
        <v>33</v>
      </c>
      <c r="F20" s="34">
        <v>11.228999999999999</v>
      </c>
      <c r="G20" s="35">
        <v>96946.63</v>
      </c>
      <c r="H20" s="33">
        <v>42614</v>
      </c>
      <c r="J20" s="3">
        <f t="shared" si="0"/>
        <v>1088613.7082700001</v>
      </c>
    </row>
    <row r="21" spans="1:10" s="3" customFormat="1" ht="34.5" customHeight="1" x14ac:dyDescent="0.25">
      <c r="A21" s="24">
        <v>12</v>
      </c>
      <c r="B21" s="27" t="s">
        <v>23</v>
      </c>
      <c r="C21" s="24">
        <v>1974655</v>
      </c>
      <c r="D21" s="32" t="s">
        <v>36</v>
      </c>
      <c r="E21" s="26" t="s">
        <v>33</v>
      </c>
      <c r="F21" s="34">
        <v>8.6869999999999994</v>
      </c>
      <c r="G21" s="35">
        <v>96946.63</v>
      </c>
      <c r="H21" s="33">
        <v>42614</v>
      </c>
      <c r="J21" s="3">
        <f t="shared" si="0"/>
        <v>842175.37480999995</v>
      </c>
    </row>
    <row r="22" spans="1:10" s="3" customFormat="1" ht="34.5" customHeight="1" x14ac:dyDescent="0.25">
      <c r="A22" s="24">
        <v>13</v>
      </c>
      <c r="B22" s="27" t="s">
        <v>23</v>
      </c>
      <c r="C22" s="24">
        <v>1974655</v>
      </c>
      <c r="D22" s="32" t="s">
        <v>36</v>
      </c>
      <c r="E22" s="26" t="s">
        <v>33</v>
      </c>
      <c r="F22" s="34">
        <v>8.7100000000000009</v>
      </c>
      <c r="G22" s="35">
        <v>96946.63</v>
      </c>
      <c r="H22" s="33">
        <v>42614</v>
      </c>
      <c r="J22" s="3">
        <f t="shared" si="0"/>
        <v>844405.14730000007</v>
      </c>
    </row>
    <row r="23" spans="1:10" s="3" customFormat="1" ht="34.5" customHeight="1" x14ac:dyDescent="0.25">
      <c r="A23" s="24">
        <v>14</v>
      </c>
      <c r="B23" s="27" t="s">
        <v>23</v>
      </c>
      <c r="C23" s="24">
        <v>1974655</v>
      </c>
      <c r="D23" s="32" t="s">
        <v>36</v>
      </c>
      <c r="E23" s="26" t="s">
        <v>33</v>
      </c>
      <c r="F23" s="34">
        <v>11.602</v>
      </c>
      <c r="G23" s="35">
        <v>96946.63</v>
      </c>
      <c r="H23" s="33">
        <v>42614</v>
      </c>
      <c r="J23" s="3">
        <f t="shared" si="0"/>
        <v>1124774.8012600001</v>
      </c>
    </row>
    <row r="24" spans="1:10" s="3" customFormat="1" ht="34.5" customHeight="1" x14ac:dyDescent="0.25">
      <c r="A24" s="24">
        <v>15</v>
      </c>
      <c r="B24" s="27" t="s">
        <v>23</v>
      </c>
      <c r="C24" s="24">
        <v>1974655</v>
      </c>
      <c r="D24" s="32" t="s">
        <v>36</v>
      </c>
      <c r="E24" s="26" t="s">
        <v>33</v>
      </c>
      <c r="F24" s="34">
        <v>8.3689999999999998</v>
      </c>
      <c r="G24" s="35">
        <v>96946.63</v>
      </c>
      <c r="H24" s="33">
        <v>42614</v>
      </c>
      <c r="J24" s="3">
        <f t="shared" si="0"/>
        <v>811346.34646999999</v>
      </c>
    </row>
    <row r="25" spans="1:10" s="3" customFormat="1" ht="34.5" customHeight="1" x14ac:dyDescent="0.25">
      <c r="A25" s="24">
        <v>16</v>
      </c>
      <c r="B25" s="27" t="s">
        <v>23</v>
      </c>
      <c r="C25" s="24">
        <v>1974655</v>
      </c>
      <c r="D25" s="32" t="s">
        <v>36</v>
      </c>
      <c r="E25" s="26" t="s">
        <v>33</v>
      </c>
      <c r="F25" s="34">
        <v>16.798999999999999</v>
      </c>
      <c r="G25" s="35">
        <v>96946.63</v>
      </c>
      <c r="H25" s="33">
        <v>42614</v>
      </c>
      <c r="J25" s="3">
        <f t="shared" si="0"/>
        <v>1628606.4373699999</v>
      </c>
    </row>
    <row r="26" spans="1:10" s="3" customFormat="1" ht="34.5" customHeight="1" x14ac:dyDescent="0.25">
      <c r="A26" s="24">
        <v>17</v>
      </c>
      <c r="B26" s="27" t="s">
        <v>23</v>
      </c>
      <c r="C26" s="24">
        <v>1974655</v>
      </c>
      <c r="D26" s="32" t="s">
        <v>36</v>
      </c>
      <c r="E26" s="26" t="s">
        <v>33</v>
      </c>
      <c r="F26" s="34">
        <v>2.9009999999999998</v>
      </c>
      <c r="G26" s="35">
        <v>96946.63</v>
      </c>
      <c r="H26" s="33">
        <v>42614</v>
      </c>
      <c r="J26" s="3">
        <f t="shared" si="0"/>
        <v>281242.17362999998</v>
      </c>
    </row>
    <row r="27" spans="1:10" s="4" customFormat="1" ht="18" customHeight="1" x14ac:dyDescent="0.25">
      <c r="A27" s="42" t="s">
        <v>7</v>
      </c>
      <c r="B27" s="42"/>
      <c r="C27" s="42"/>
      <c r="D27" s="42"/>
      <c r="E27" s="28"/>
      <c r="F27" s="29">
        <f>SUM(F10:F26)</f>
        <v>151.47600000000003</v>
      </c>
      <c r="G27" s="30"/>
      <c r="H27" s="31"/>
      <c r="I27" s="36">
        <f>SUM(J10:J26)</f>
        <v>14685087.725880001</v>
      </c>
      <c r="J27" s="37"/>
    </row>
    <row r="28" spans="1:10" s="4" customFormat="1" x14ac:dyDescent="0.25">
      <c r="A28" s="5"/>
      <c r="B28" s="5"/>
      <c r="C28" s="5"/>
      <c r="D28" s="6"/>
      <c r="E28" s="7"/>
      <c r="F28" s="10"/>
      <c r="G28" s="10"/>
      <c r="H28" s="7"/>
      <c r="I28" s="38">
        <f>I27*1.2</f>
        <v>17622105.271056</v>
      </c>
      <c r="J28" s="39"/>
    </row>
    <row r="29" spans="1:10" s="4" customFormat="1" ht="99.75" customHeight="1" x14ac:dyDescent="0.25">
      <c r="A29" s="45" t="s">
        <v>8</v>
      </c>
      <c r="B29" s="45"/>
      <c r="C29" s="45"/>
      <c r="D29" s="45"/>
      <c r="E29" s="46" t="s">
        <v>9</v>
      </c>
      <c r="F29" s="46"/>
      <c r="G29" s="46"/>
      <c r="H29" s="46"/>
    </row>
    <row r="30" spans="1:10" s="4" customFormat="1" x14ac:dyDescent="0.25">
      <c r="A30" s="47" t="s">
        <v>22</v>
      </c>
      <c r="B30" s="47"/>
      <c r="C30" s="47"/>
      <c r="D30" s="47"/>
      <c r="E30" s="41" t="s">
        <v>26</v>
      </c>
      <c r="F30" s="41"/>
      <c r="G30" s="41"/>
      <c r="H30" s="41"/>
    </row>
    <row r="31" spans="1:10" s="4" customFormat="1" ht="33.75" customHeight="1" x14ac:dyDescent="0.25">
      <c r="A31" s="40" t="s">
        <v>28</v>
      </c>
      <c r="B31" s="40"/>
      <c r="C31" s="40"/>
      <c r="D31" s="40"/>
      <c r="E31" s="41" t="s">
        <v>26</v>
      </c>
      <c r="F31" s="41"/>
      <c r="G31" s="41"/>
      <c r="H31" s="41"/>
    </row>
    <row r="32" spans="1:10" ht="15" customHeight="1" x14ac:dyDescent="0.25"/>
    <row r="33" spans="1:8" ht="15" customHeight="1" x14ac:dyDescent="0.25"/>
    <row r="34" spans="1:8" s="19" customFormat="1" ht="15.75" x14ac:dyDescent="0.2">
      <c r="A34" s="16" t="s">
        <v>24</v>
      </c>
      <c r="B34" s="16"/>
      <c r="C34" s="16"/>
      <c r="D34" s="16"/>
      <c r="E34" s="16"/>
      <c r="F34" s="16"/>
      <c r="G34" s="16"/>
      <c r="H34" s="17" t="s">
        <v>32</v>
      </c>
    </row>
    <row r="35" spans="1:8" s="18" customFormat="1" ht="15.75" x14ac:dyDescent="0.25">
      <c r="A35" s="18" t="s">
        <v>31</v>
      </c>
      <c r="F35" s="20"/>
      <c r="G35" s="20"/>
    </row>
  </sheetData>
  <mergeCells count="15">
    <mergeCell ref="A1:H1"/>
    <mergeCell ref="A2:H2"/>
    <mergeCell ref="A3:H3"/>
    <mergeCell ref="A4:H4"/>
    <mergeCell ref="A5:H5"/>
    <mergeCell ref="A6:H6"/>
    <mergeCell ref="A29:D29"/>
    <mergeCell ref="E29:H29"/>
    <mergeCell ref="A30:D30"/>
    <mergeCell ref="E30:H30"/>
    <mergeCell ref="I27:J27"/>
    <mergeCell ref="I28:J28"/>
    <mergeCell ref="A31:D31"/>
    <mergeCell ref="E31:H31"/>
    <mergeCell ref="A27:D27"/>
  </mergeCells>
  <pageMargins left="0.70866141732283472" right="0.31496062992125984" top="0.74803149606299213" bottom="0.74803149606299213" header="0.31496062992125984" footer="0.31496062992125984"/>
  <pageSetup paperSize="9" scale="68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Бовкунова Светлана Геннадьевна</cp:lastModifiedBy>
  <cp:lastPrinted>2020-04-21T01:59:16Z</cp:lastPrinted>
  <dcterms:created xsi:type="dcterms:W3CDTF">2016-09-16T10:27:35Z</dcterms:created>
  <dcterms:modified xsi:type="dcterms:W3CDTF">2020-04-21T01:59:21Z</dcterms:modified>
</cp:coreProperties>
</file>